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6" i="9"/>
  <c r="E27" i="9" s="1"/>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<sst xmlns="http://schemas.openxmlformats.org/spreadsheetml/2006/main" count="181" uniqueCount="119">
  <si>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</si>
  <si>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</si>
  <si>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</si>
  <si>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</si>
  <si>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</si>
  <si>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</si>
  <si>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</si>
  <si>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</si>
  <si>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</si>
  <si>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</si>
  <si>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</si>
  <si>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</si>
  <si>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</si>
  <si>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</si>
  <si>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</si>
  <si>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</si>
  <si>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</si>
  <si>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</si>
  <si>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</si>
  <si>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</si>
  <si>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</si>
  <si>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</si>
  <si>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</si>
  <si>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</si>
  <si>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</si>
  <si>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</si>
  <si>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</si>
  <si>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</si>
  <si>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</si>
  <si>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</si>
  <si>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</si>
  <si>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</si>
  <si>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</si>
  <si>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</si>
  <si>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</si>
  <si>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</si>
  <si>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</si>
  <si>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</si>
  <si>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</si>
  <si>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</si>
  <si>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</si>
  <si>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</si>
  <si>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</si>
  <si>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</si>
  <si>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</si>
  <si>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</si>
  <si>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</si>
  <si>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</si>
  <si>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</si>
  <si>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</si>
  <si>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</si>
  <si>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</si>
  <si>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</si>
  <si>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</si>
  <si>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</si>
  <si>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</si>
  <si>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</si>
  <si>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</si>
  <si>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</si>
  <si>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</si>
  <si>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</si>
  <si>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</si>
  <si>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</si>
  <si>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</si>
  <si>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</si>
  <si>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</si>
  <si>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</si>
  <si>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</si>
  <si>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</si>
  <si>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</si>
  <si>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</si>
  <si>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</si>
  <si>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</si>
  <si>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</si>
  <si>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</si>
  <si>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</si>
  <si>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</si>
  <si>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</si>
  <si>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</si>
  <si>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</si>
  <si>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</si>
  <si>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</si>
  <si>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</si>
  <si>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</si>
  <si>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</si>
  <si>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</si>
  <si>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</si>
  <si>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</si>
  <si>
    <t>G22N027379</t>
  </si>
  <si>
    <t>В складі лоту з основними засобами. Не відбулися у зв’язку з відсутністю учасників.</t>
  </si>
  <si>
    <t>https://www.fg.gov.ua/passport/60422</t>
  </si>
  <si>
    <t>https://www.fg.gov.ua/passport/60491</t>
  </si>
  <si>
    <t>https://www.fg.gov.ua/lot/172448</t>
  </si>
  <si>
    <t>https://www.fg.gov.ua/passport/60535</t>
  </si>
  <si>
    <t>https://www.fg.gov.ua/passport/60579</t>
  </si>
  <si>
    <t>https://www.fg.gov.ua/passport/60666</t>
  </si>
  <si>
    <t>https://www.fg.gov.ua/passport/60729</t>
  </si>
  <si>
    <t>https://www.fg.gov.ua/passport/60765</t>
  </si>
  <si>
    <t>https://www.fg.gov.ua/passport/60809</t>
  </si>
  <si>
    <t>G22N027484</t>
  </si>
  <si>
    <t>https://www.fg.gov.ua/lot/172556</t>
  </si>
  <si>
    <t>G22N027603</t>
  </si>
  <si>
    <t>https://www.fg.gov.ua/passport/60940</t>
  </si>
  <si>
    <t>https://www.fg.gov.ua/passport/60996</t>
  </si>
  <si>
    <t>https://www.fg.gov.ua/passport/61032</t>
  </si>
  <si>
    <t>https://www.fg.gov.ua/lot/172681</t>
  </si>
  <si>
    <t>https://www.fg.gov.ua/passport/61077</t>
  </si>
  <si>
    <t>G22N027724</t>
  </si>
  <si>
    <t>https://www.fg.gov.ua/passport/61195</t>
  </si>
  <si>
    <t>https://www.fg.gov.ua/passport/61261</t>
  </si>
  <si>
    <t>https://www.fg.gov.ua/passport/61292</t>
  </si>
  <si>
    <t>https://www.fg.gov.ua/passport/61343</t>
  </si>
  <si>
    <t>https://www.fg.gov.ua/lot/172805</t>
  </si>
  <si>
    <t>G22N027876</t>
  </si>
  <si>
    <t>https://www.fg.gov.ua/lot/172963</t>
  </si>
  <si>
    <t>https://www.fg.gov.ua/passport/61548</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</si>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</sst>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9" Type="http://schemas.openxmlformats.org/officeDocument/2006/relationships/hyperlink" Target="https://www.fg.gov.ua/passport/61670" TargetMode="External"/><Relationship Id="rId3" Type="http://schemas.openxmlformats.org/officeDocument/2006/relationships/hyperlink" Target="https://www.fg.gov.ua/lot/172448" TargetMode="External"/><Relationship Id="rId21" Type="http://schemas.openxmlformats.org/officeDocument/2006/relationships/hyperlink" Target="https://www.fg.gov.ua/lot/172681" TargetMode="External"/><Relationship Id="rId34" Type="http://schemas.openxmlformats.org/officeDocument/2006/relationships/hyperlink" Target="https://www.fg.gov.ua/lot/172963"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hyperlink" Target="https://www.fg.gov.ua/lot/172963" TargetMode="External"/><Relationship Id="rId38" Type="http://schemas.openxmlformats.org/officeDocument/2006/relationships/hyperlink" Target="https://www.fg.gov.ua/passport/61628"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lot/172556" TargetMode="External"/><Relationship Id="rId20" Type="http://schemas.openxmlformats.org/officeDocument/2006/relationships/hyperlink" Target="https://www.fg.gov.ua/lot/172681" TargetMode="External"/><Relationship Id="rId29" Type="http://schemas.openxmlformats.org/officeDocument/2006/relationships/hyperlink" Target="https://www.fg.gov.ua/lot/172805"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8"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5" TargetMode="External"/><Relationship Id="rId37" Type="http://schemas.openxmlformats.org/officeDocument/2006/relationships/hyperlink" Target="https://www.fg.gov.ua/passport/61548" TargetMode="External"/><Relationship Id="rId40" Type="http://schemas.openxmlformats.org/officeDocument/2006/relationships/hyperlink" Target="https://www.fg.gov.ua/passport/61720" TargetMode="External"/><Relationship Id="rId5" Type="http://schemas.openxmlformats.org/officeDocument/2006/relationships/hyperlink" Target="https://www.fg.gov.ua/lot/172448" TargetMode="External"/><Relationship Id="rId15" Type="http://schemas.openxmlformats.org/officeDocument/2006/relationships/hyperlink" Target="https://www.fg.gov.ua/lot/172556" TargetMode="External"/><Relationship Id="rId23" Type="http://schemas.openxmlformats.org/officeDocument/2006/relationships/hyperlink" Target="https://www.fg.gov.ua/lot/172681" TargetMode="External"/><Relationship Id="rId28" Type="http://schemas.openxmlformats.org/officeDocument/2006/relationships/hyperlink" Target="https://www.fg.gov.ua/passport/61343" TargetMode="External"/><Relationship Id="rId36" Type="http://schemas.openxmlformats.org/officeDocument/2006/relationships/hyperlink" Target="https://www.fg.gov.ua/lot/172963"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5" TargetMode="External"/><Relationship Id="rId4" Type="http://schemas.openxmlformats.org/officeDocument/2006/relationships/hyperlink" Target="https://www.fg.gov.ua/lot/172448"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6" TargetMode="External"/><Relationship Id="rId22" Type="http://schemas.openxmlformats.org/officeDocument/2006/relationships/hyperlink" Target="https://www.fg.gov.ua/lot/172681"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5" TargetMode="External"/><Relationship Id="rId35" Type="http://schemas.openxmlformats.org/officeDocument/2006/relationships/hyperlink" Target="https://www.fg.gov.ua/lot/17296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22" sqref="K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923.4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84</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79</v>
      </c>
      <c r="C24" s="141"/>
    </row>
    <row r="25" spans="1:4" ht="41.25" customHeight="1" thickBot="1" x14ac:dyDescent="0.3">
      <c r="A25" s="6"/>
      <c r="B25" s="140" t="s">
        <v>85</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7" t="s">
        <v>83</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x14ac:dyDescent="0.25">
      <c r="A4" s="28"/>
      <c r="B4" s="28"/>
      <c r="C4" s="28"/>
      <c r="D4" s="28"/>
      <c r="E4" s="28"/>
      <c r="F4" s="28"/>
      <c r="G4" s="28"/>
      <c r="H4" s="28"/>
      <c r="I4" s="28"/>
      <c r="J4" s="28"/>
      <c r="K4" s="28"/>
      <c r="L4" s="28"/>
      <c r="M4" s="28"/>
      <c r="N4" s="90" t="s">
        <v>86</v>
      </c>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0"/>
      <c r="B18" s="91"/>
      <c r="C18" s="91"/>
      <c r="D18" s="91"/>
      <c r="E18" s="94"/>
      <c r="F18" s="94"/>
      <c r="G18" s="94"/>
      <c r="H18" s="94"/>
      <c r="I18" s="94"/>
      <c r="J18" s="94"/>
      <c r="K18" s="94"/>
      <c r="L18" s="94"/>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0" t="s">
        <v>73</v>
      </c>
      <c r="B32" s="91"/>
      <c r="C32" s="91"/>
      <c r="D32" s="91"/>
      <c r="E32" s="46"/>
      <c r="F32" s="27"/>
      <c r="G32" s="24" t="s">
        <v>42</v>
      </c>
      <c r="H32" s="27"/>
      <c r="I32" s="27"/>
      <c r="J32" s="92" t="s">
        <v>72</v>
      </c>
      <c r="K32" s="93"/>
      <c r="L32" s="93"/>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M28" sqref="M28"/>
    </sheetView>
  </sheetViews>
  <sheetFormatPr defaultColWidth="9.140625" defaultRowHeight="15.75" x14ac:dyDescent="0.25"/>
  <cols>
    <col min="1" max="1" width="4.7109375" style="4" customWidth="1"/>
    <col min="2" max="2" width="5.140625" style="4" customWidth="1"/>
    <col min="3" max="3" width="20"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s">
        <v>82</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4" t="s">
        <v>56</v>
      </c>
      <c r="I9" s="35" t="s">
        <v>47</v>
      </c>
      <c r="J9" s="36" t="s">
        <v>49</v>
      </c>
    </row>
    <row r="10" spans="2:10" ht="110.25" x14ac:dyDescent="0.25">
      <c r="B10" s="56">
        <v>1</v>
      </c>
      <c r="C10" s="59" t="s">
        <v>88</v>
      </c>
      <c r="D10" s="60">
        <v>45730</v>
      </c>
      <c r="E10" s="73">
        <v>5345760</v>
      </c>
      <c r="F10" s="62">
        <v>0</v>
      </c>
      <c r="G10" s="61"/>
      <c r="H10" s="80" t="s">
        <v>89</v>
      </c>
      <c r="I10" s="81" t="s">
        <v>90</v>
      </c>
      <c r="J10" s="82" t="s">
        <v>92</v>
      </c>
    </row>
    <row r="11" spans="2:10" ht="110.25" x14ac:dyDescent="0.25">
      <c r="B11" s="56">
        <v>2</v>
      </c>
      <c r="C11" s="59" t="s">
        <v>88</v>
      </c>
      <c r="D11" s="60">
        <v>45737</v>
      </c>
      <c r="E11" s="73">
        <f>E10*0.9</f>
        <v>4811184</v>
      </c>
      <c r="F11" s="62">
        <v>0.1</v>
      </c>
      <c r="G11" s="61"/>
      <c r="H11" s="80" t="s">
        <v>89</v>
      </c>
      <c r="I11" s="81" t="s">
        <v>91</v>
      </c>
      <c r="J11" s="82" t="s">
        <v>92</v>
      </c>
    </row>
    <row r="12" spans="2:10" ht="110.25" x14ac:dyDescent="0.25">
      <c r="B12" s="56">
        <v>3</v>
      </c>
      <c r="C12" s="59" t="s">
        <v>88</v>
      </c>
      <c r="D12" s="60">
        <v>45744</v>
      </c>
      <c r="E12" s="73">
        <f>E10*0.8</f>
        <v>4276608</v>
      </c>
      <c r="F12" s="62">
        <v>0.2</v>
      </c>
      <c r="G12" s="61"/>
      <c r="H12" s="80" t="s">
        <v>89</v>
      </c>
      <c r="I12" s="83" t="s">
        <v>93</v>
      </c>
      <c r="J12" s="82" t="s">
        <v>92</v>
      </c>
    </row>
    <row r="13" spans="2:10" ht="110.25" x14ac:dyDescent="0.25">
      <c r="B13" s="56">
        <v>4</v>
      </c>
      <c r="C13" s="59" t="s">
        <v>88</v>
      </c>
      <c r="D13" s="60">
        <v>45751</v>
      </c>
      <c r="E13" s="73">
        <f>E10*0.7</f>
        <v>3742031.9999999995</v>
      </c>
      <c r="F13" s="62">
        <v>0.3</v>
      </c>
      <c r="G13" s="61"/>
      <c r="H13" s="80" t="s">
        <v>89</v>
      </c>
      <c r="I13" s="83" t="s">
        <v>94</v>
      </c>
      <c r="J13" s="82" t="s">
        <v>92</v>
      </c>
    </row>
    <row r="14" spans="2:10" ht="110.25" x14ac:dyDescent="0.25">
      <c r="B14" s="56">
        <v>5</v>
      </c>
      <c r="C14" s="59" t="s">
        <v>99</v>
      </c>
      <c r="D14" s="60">
        <v>45772</v>
      </c>
      <c r="E14" s="73">
        <f>E13*0.9</f>
        <v>3367828.8</v>
      </c>
      <c r="F14" s="62">
        <v>0.37</v>
      </c>
      <c r="G14" s="61"/>
      <c r="H14" s="80" t="s">
        <v>89</v>
      </c>
      <c r="I14" s="81" t="s">
        <v>95</v>
      </c>
      <c r="J14" s="82" t="s">
        <v>100</v>
      </c>
    </row>
    <row r="15" spans="2:10" ht="110.25" x14ac:dyDescent="0.25">
      <c r="B15" s="56">
        <v>6</v>
      </c>
      <c r="C15" s="59" t="s">
        <v>99</v>
      </c>
      <c r="D15" s="60">
        <v>45779</v>
      </c>
      <c r="E15" s="73">
        <f>E14*0.9</f>
        <v>3031045.92</v>
      </c>
      <c r="F15" s="62">
        <v>0.43</v>
      </c>
      <c r="G15" s="61"/>
      <c r="H15" s="80" t="s">
        <v>89</v>
      </c>
      <c r="I15" s="81" t="s">
        <v>96</v>
      </c>
      <c r="J15" s="82" t="s">
        <v>100</v>
      </c>
    </row>
    <row r="16" spans="2:10" ht="110.25" x14ac:dyDescent="0.25">
      <c r="B16" s="56">
        <v>7</v>
      </c>
      <c r="C16" s="59" t="s">
        <v>99</v>
      </c>
      <c r="D16" s="60">
        <v>45786</v>
      </c>
      <c r="E16" s="73">
        <f>E14*0.8</f>
        <v>2694263.04</v>
      </c>
      <c r="F16" s="62">
        <v>0.5</v>
      </c>
      <c r="G16" s="61"/>
      <c r="H16" s="80" t="s">
        <v>89</v>
      </c>
      <c r="I16" s="81" t="s">
        <v>97</v>
      </c>
      <c r="J16" s="82" t="s">
        <v>100</v>
      </c>
    </row>
    <row r="17" spans="2:10" ht="110.25" x14ac:dyDescent="0.25">
      <c r="B17" s="56">
        <v>8</v>
      </c>
      <c r="C17" s="59" t="s">
        <v>99</v>
      </c>
      <c r="D17" s="60">
        <v>45793</v>
      </c>
      <c r="E17" s="73">
        <f>E14*0.7</f>
        <v>2357480.1599999997</v>
      </c>
      <c r="F17" s="62">
        <v>0.56000000000000005</v>
      </c>
      <c r="G17" s="61"/>
      <c r="H17" s="80" t="s">
        <v>89</v>
      </c>
      <c r="I17" s="81" t="s">
        <v>98</v>
      </c>
      <c r="J17" s="82" t="s">
        <v>100</v>
      </c>
    </row>
    <row r="18" spans="2:10" ht="110.25" x14ac:dyDescent="0.25">
      <c r="B18" s="56">
        <v>9</v>
      </c>
      <c r="C18" s="59" t="s">
        <v>101</v>
      </c>
      <c r="D18" s="60">
        <v>45825</v>
      </c>
      <c r="E18" s="73">
        <f>E17*0.9</f>
        <v>2121732.1439999999</v>
      </c>
      <c r="F18" s="62">
        <v>0.6</v>
      </c>
      <c r="G18" s="61"/>
      <c r="H18" s="80" t="s">
        <v>89</v>
      </c>
      <c r="I18" s="84" t="s">
        <v>102</v>
      </c>
      <c r="J18" s="82" t="s">
        <v>105</v>
      </c>
    </row>
    <row r="19" spans="2:10" ht="110.25" x14ac:dyDescent="0.25">
      <c r="B19" s="56">
        <v>10</v>
      </c>
      <c r="C19" s="59" t="s">
        <v>101</v>
      </c>
      <c r="D19" s="60">
        <v>45832</v>
      </c>
      <c r="E19" s="73">
        <f>E18*0.9</f>
        <v>1909558.9295999999</v>
      </c>
      <c r="F19" s="62">
        <v>0.64</v>
      </c>
      <c r="G19" s="61"/>
      <c r="H19" s="80" t="s">
        <v>89</v>
      </c>
      <c r="I19" s="84" t="s">
        <v>103</v>
      </c>
      <c r="J19" s="82" t="s">
        <v>105</v>
      </c>
    </row>
    <row r="20" spans="2:10" ht="110.25" x14ac:dyDescent="0.25">
      <c r="B20" s="56">
        <v>11</v>
      </c>
      <c r="C20" s="59" t="s">
        <v>101</v>
      </c>
      <c r="D20" s="60">
        <v>45839</v>
      </c>
      <c r="E20" s="73">
        <f>E18*0.8</f>
        <v>1697385.7152</v>
      </c>
      <c r="F20" s="62">
        <v>0.68</v>
      </c>
      <c r="G20" s="61"/>
      <c r="H20" s="80" t="s">
        <v>89</v>
      </c>
      <c r="I20" s="84" t="s">
        <v>104</v>
      </c>
      <c r="J20" s="82" t="s">
        <v>105</v>
      </c>
    </row>
    <row r="21" spans="2:10" ht="110.25" x14ac:dyDescent="0.25">
      <c r="B21" s="56">
        <v>12</v>
      </c>
      <c r="C21" s="59" t="s">
        <v>101</v>
      </c>
      <c r="D21" s="60">
        <v>45846</v>
      </c>
      <c r="E21" s="73">
        <f>E18*0.7</f>
        <v>1485212.5007999998</v>
      </c>
      <c r="F21" s="62">
        <v>0.72</v>
      </c>
      <c r="G21" s="61"/>
      <c r="H21" s="80" t="s">
        <v>89</v>
      </c>
      <c r="I21" s="83" t="s">
        <v>106</v>
      </c>
      <c r="J21" s="82" t="s">
        <v>105</v>
      </c>
    </row>
    <row r="22" spans="2:10" ht="110.25" x14ac:dyDescent="0.25">
      <c r="B22" s="56">
        <v>13</v>
      </c>
      <c r="C22" s="59" t="s">
        <v>107</v>
      </c>
      <c r="D22" s="60">
        <v>45869</v>
      </c>
      <c r="E22" s="73">
        <f>E21*0.9</f>
        <v>1336691.2507199999</v>
      </c>
      <c r="F22" s="62">
        <v>0.75</v>
      </c>
      <c r="G22" s="61"/>
      <c r="H22" s="80" t="s">
        <v>89</v>
      </c>
      <c r="I22" s="81" t="s">
        <v>108</v>
      </c>
      <c r="J22" s="82" t="s">
        <v>112</v>
      </c>
    </row>
    <row r="23" spans="2:10" ht="110.25" x14ac:dyDescent="0.25">
      <c r="B23" s="56">
        <v>14</v>
      </c>
      <c r="C23" s="59" t="s">
        <v>107</v>
      </c>
      <c r="D23" s="60">
        <v>45876</v>
      </c>
      <c r="E23" s="73">
        <f>E22*0.9</f>
        <v>1203022.125648</v>
      </c>
      <c r="F23" s="62">
        <v>0.77</v>
      </c>
      <c r="G23" s="61"/>
      <c r="H23" s="80" t="s">
        <v>89</v>
      </c>
      <c r="I23" s="81" t="s">
        <v>109</v>
      </c>
      <c r="J23" s="82" t="s">
        <v>112</v>
      </c>
    </row>
    <row r="24" spans="2:10" ht="110.25" x14ac:dyDescent="0.25">
      <c r="B24" s="57">
        <v>15</v>
      </c>
      <c r="C24" s="59" t="s">
        <v>107</v>
      </c>
      <c r="D24" s="64">
        <v>45883</v>
      </c>
      <c r="E24" s="74">
        <f>E22*0.8</f>
        <v>1069353.000576</v>
      </c>
      <c r="F24" s="66">
        <v>0.8</v>
      </c>
      <c r="G24" s="65"/>
      <c r="H24" s="80" t="s">
        <v>89</v>
      </c>
      <c r="I24" s="81" t="s">
        <v>110</v>
      </c>
      <c r="J24" s="82" t="s">
        <v>112</v>
      </c>
    </row>
    <row r="25" spans="2:10" ht="110.25" x14ac:dyDescent="0.25">
      <c r="B25" s="57">
        <v>16</v>
      </c>
      <c r="C25" s="59" t="s">
        <v>107</v>
      </c>
      <c r="D25" s="64">
        <v>45890</v>
      </c>
      <c r="E25" s="74">
        <f>E22*0.7</f>
        <v>935683.87550399988</v>
      </c>
      <c r="F25" s="66">
        <v>0.82</v>
      </c>
      <c r="G25" s="65"/>
      <c r="H25" s="80" t="s">
        <v>89</v>
      </c>
      <c r="I25" s="81" t="s">
        <v>111</v>
      </c>
      <c r="J25" s="82" t="s">
        <v>112</v>
      </c>
    </row>
    <row r="26" spans="2:10" ht="110.25" x14ac:dyDescent="0.25">
      <c r="B26" s="57">
        <v>17</v>
      </c>
      <c r="C26" s="63" t="s">
        <v>113</v>
      </c>
      <c r="D26" s="64">
        <v>45918</v>
      </c>
      <c r="E26" s="74">
        <f>E25*0.9</f>
        <v>842115.48795359989</v>
      </c>
      <c r="F26" s="66">
        <v>0.84</v>
      </c>
      <c r="G26" s="65"/>
      <c r="H26" s="80" t="s">
        <v>89</v>
      </c>
      <c r="I26" s="81" t="s">
        <v>115</v>
      </c>
      <c r="J26" s="82" t="s">
        <v>114</v>
      </c>
    </row>
    <row r="27" spans="2:10" ht="110.25" x14ac:dyDescent="0.25">
      <c r="B27" s="57">
        <v>18</v>
      </c>
      <c r="C27" s="63" t="s">
        <v>113</v>
      </c>
      <c r="D27" s="64">
        <v>45925</v>
      </c>
      <c r="E27" s="74">
        <f>E26*0.9</f>
        <v>757903.93915823987</v>
      </c>
      <c r="F27" s="66">
        <v>0.86</v>
      </c>
      <c r="G27" s="65"/>
      <c r="H27" s="80" t="s">
        <v>89</v>
      </c>
      <c r="I27" s="81" t="s">
        <v>116</v>
      </c>
      <c r="J27" s="82" t="s">
        <v>114</v>
      </c>
    </row>
    <row r="28" spans="2:10" ht="110.25" x14ac:dyDescent="0.25">
      <c r="B28" s="57">
        <v>19</v>
      </c>
      <c r="C28" s="63" t="s">
        <v>113</v>
      </c>
      <c r="D28" s="64">
        <v>45932</v>
      </c>
      <c r="E28" s="74">
        <f>E26*0.8</f>
        <v>673692.39036287996</v>
      </c>
      <c r="F28" s="66">
        <v>0.87</v>
      </c>
      <c r="G28" s="65"/>
      <c r="H28" s="80" t="s">
        <v>89</v>
      </c>
      <c r="I28" s="81" t="s">
        <v>117</v>
      </c>
      <c r="J28" s="82" t="s">
        <v>114</v>
      </c>
    </row>
    <row r="29" spans="2:10" ht="110.25" x14ac:dyDescent="0.25">
      <c r="B29" s="57">
        <v>20</v>
      </c>
      <c r="C29" s="63" t="s">
        <v>113</v>
      </c>
      <c r="D29" s="64">
        <v>45939</v>
      </c>
      <c r="E29" s="74">
        <f>E26*0.7</f>
        <v>589480.84156751994</v>
      </c>
      <c r="F29" s="66">
        <v>0.89</v>
      </c>
      <c r="G29" s="65"/>
      <c r="H29" s="80" t="s">
        <v>89</v>
      </c>
      <c r="I29" s="81" t="s">
        <v>118</v>
      </c>
      <c r="J29" s="82" t="s">
        <v>114</v>
      </c>
    </row>
    <row r="30" spans="2:10" x14ac:dyDescent="0.25">
      <c r="B30" s="57">
        <v>21</v>
      </c>
      <c r="C30" s="63"/>
      <c r="D30" s="64"/>
      <c r="E30" s="74"/>
      <c r="F30" s="66"/>
      <c r="G30" s="65"/>
      <c r="H30" s="67"/>
      <c r="I30" s="76"/>
      <c r="J30" s="77"/>
    </row>
    <row r="31" spans="2:10" x14ac:dyDescent="0.25">
      <c r="B31" s="57">
        <v>22</v>
      </c>
      <c r="C31" s="63"/>
      <c r="D31" s="64"/>
      <c r="E31" s="74"/>
      <c r="F31" s="66"/>
      <c r="G31" s="65"/>
      <c r="H31" s="67"/>
      <c r="I31" s="76"/>
      <c r="J31" s="77"/>
    </row>
    <row r="32" spans="2:10" x14ac:dyDescent="0.25">
      <c r="B32" s="57">
        <v>23</v>
      </c>
      <c r="C32" s="63"/>
      <c r="D32" s="64"/>
      <c r="E32" s="74"/>
      <c r="F32" s="66"/>
      <c r="G32" s="65"/>
      <c r="H32" s="67"/>
      <c r="I32" s="76"/>
      <c r="J32" s="77"/>
    </row>
    <row r="33" spans="2:10" x14ac:dyDescent="0.25">
      <c r="B33" s="57">
        <v>24</v>
      </c>
      <c r="C33" s="63"/>
      <c r="D33" s="64"/>
      <c r="E33" s="74"/>
      <c r="F33" s="66"/>
      <c r="G33" s="65"/>
      <c r="H33" s="67"/>
      <c r="I33" s="76"/>
      <c r="J33" s="77"/>
    </row>
    <row r="34" spans="2:10" ht="16.5" thickBot="1" x14ac:dyDescent="0.3">
      <c r="B34" s="58">
        <v>25</v>
      </c>
      <c r="C34" s="68"/>
      <c r="D34" s="69"/>
      <c r="E34" s="75"/>
      <c r="F34" s="71"/>
      <c r="G34" s="70"/>
      <c r="H34" s="72"/>
      <c r="I34" s="78"/>
      <c r="J34" s="79"/>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2025-10-22T10:15:22Z</dcterms:modified>
</cp:coreProperties>
</file>